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ne_2025\Provisional\Data File_June2025_Provisional\"/>
    </mc:Choice>
  </mc:AlternateContent>
  <xr:revisionPtr revIDLastSave="0" documentId="13_ncr:1_{B9C18234-372B-45B3-80B7-D8BC9FCA73DE}" xr6:coauthVersionLast="47" xr6:coauthVersionMax="47" xr10:uidLastSave="{00000000-0000-0000-0000-000000000000}"/>
  <bookViews>
    <workbookView xWindow="-120" yWindow="-120" windowWidth="29040" windowHeight="15720" xr2:uid="{C6B5F928-C892-4BA7-A4AE-253A4596F4D1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K39" i="1"/>
  <c r="D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O35" i="1"/>
  <c r="O39" i="1" s="1"/>
  <c r="L35" i="1"/>
  <c r="L39" i="1" s="1"/>
  <c r="K35" i="1"/>
  <c r="J35" i="1"/>
  <c r="J39" i="1" s="1"/>
  <c r="I35" i="1"/>
  <c r="I39" i="1" s="1"/>
  <c r="F35" i="1"/>
  <c r="F39" i="1" s="1"/>
  <c r="E35" i="1"/>
  <c r="E39" i="1" s="1"/>
  <c r="D35" i="1"/>
  <c r="C35" i="1"/>
  <c r="C39" i="1" s="1"/>
  <c r="B35" i="1"/>
  <c r="B39" i="1" s="1"/>
  <c r="AF34" i="1"/>
  <c r="AE34" i="1"/>
  <c r="T34" i="1"/>
  <c r="Q34" i="1"/>
  <c r="R34" i="1" s="1"/>
  <c r="M34" i="1"/>
  <c r="N34" i="1" s="1"/>
  <c r="H34" i="1"/>
  <c r="G34" i="1"/>
  <c r="AE33" i="1"/>
  <c r="AF33" i="1" s="1"/>
  <c r="T33" i="1"/>
  <c r="Q33" i="1"/>
  <c r="R33" i="1" s="1"/>
  <c r="N33" i="1"/>
  <c r="M33" i="1"/>
  <c r="H33" i="1"/>
  <c r="G33" i="1"/>
  <c r="AE32" i="1"/>
  <c r="AF32" i="1" s="1"/>
  <c r="T32" i="1"/>
  <c r="R32" i="1"/>
  <c r="Q32" i="1"/>
  <c r="M32" i="1"/>
  <c r="N32" i="1" s="1"/>
  <c r="G32" i="1"/>
  <c r="H32" i="1" s="1"/>
  <c r="AE31" i="1"/>
  <c r="AF31" i="1" s="1"/>
  <c r="T31" i="1"/>
  <c r="R31" i="1"/>
  <c r="Q31" i="1"/>
  <c r="M31" i="1"/>
  <c r="N31" i="1" s="1"/>
  <c r="H31" i="1"/>
  <c r="G31" i="1"/>
  <c r="AF30" i="1"/>
  <c r="AE30" i="1"/>
  <c r="T30" i="1"/>
  <c r="Q30" i="1"/>
  <c r="R30" i="1" s="1"/>
  <c r="N30" i="1"/>
  <c r="M30" i="1"/>
  <c r="G30" i="1"/>
  <c r="H30" i="1" s="1"/>
  <c r="AF29" i="1"/>
  <c r="AE29" i="1"/>
  <c r="T29" i="1"/>
  <c r="R29" i="1"/>
  <c r="Q29" i="1"/>
  <c r="N29" i="1"/>
  <c r="M29" i="1"/>
  <c r="G29" i="1"/>
  <c r="H29" i="1" s="1"/>
  <c r="AF28" i="1"/>
  <c r="AE28" i="1"/>
  <c r="T28" i="1"/>
  <c r="Q28" i="1"/>
  <c r="R28" i="1" s="1"/>
  <c r="M28" i="1"/>
  <c r="N28" i="1" s="1"/>
  <c r="G28" i="1"/>
  <c r="H28" i="1" s="1"/>
  <c r="AE27" i="1"/>
  <c r="AF27" i="1" s="1"/>
  <c r="T27" i="1"/>
  <c r="R27" i="1"/>
  <c r="Q27" i="1"/>
  <c r="M27" i="1"/>
  <c r="N27" i="1" s="1"/>
  <c r="H27" i="1"/>
  <c r="G27" i="1"/>
  <c r="AF26" i="1"/>
  <c r="AE26" i="1"/>
  <c r="T26" i="1"/>
  <c r="Q26" i="1"/>
  <c r="R26" i="1" s="1"/>
  <c r="M26" i="1"/>
  <c r="N26" i="1" s="1"/>
  <c r="G26" i="1"/>
  <c r="H26" i="1" s="1"/>
  <c r="AE25" i="1"/>
  <c r="AF25" i="1" s="1"/>
  <c r="T25" i="1"/>
  <c r="R25" i="1"/>
  <c r="Q25" i="1"/>
  <c r="N25" i="1"/>
  <c r="M25" i="1"/>
  <c r="G25" i="1"/>
  <c r="H25" i="1" s="1"/>
  <c r="AE24" i="1"/>
  <c r="AF24" i="1" s="1"/>
  <c r="T24" i="1"/>
  <c r="Q24" i="1"/>
  <c r="R24" i="1" s="1"/>
  <c r="M24" i="1"/>
  <c r="N24" i="1" s="1"/>
  <c r="G24" i="1"/>
  <c r="H24" i="1" s="1"/>
  <c r="AE23" i="1"/>
  <c r="AF23" i="1" s="1"/>
  <c r="T23" i="1"/>
  <c r="R23" i="1"/>
  <c r="Q23" i="1"/>
  <c r="N23" i="1"/>
  <c r="M23" i="1"/>
  <c r="H23" i="1"/>
  <c r="G23" i="1"/>
  <c r="AF22" i="1"/>
  <c r="AE22" i="1"/>
  <c r="T22" i="1"/>
  <c r="Q22" i="1"/>
  <c r="R22" i="1" s="1"/>
  <c r="M22" i="1"/>
  <c r="N22" i="1" s="1"/>
  <c r="G22" i="1"/>
  <c r="H22" i="1" s="1"/>
  <c r="AE21" i="1"/>
  <c r="AF21" i="1" s="1"/>
  <c r="T21" i="1"/>
  <c r="Q21" i="1"/>
  <c r="R21" i="1" s="1"/>
  <c r="N21" i="1"/>
  <c r="M21" i="1"/>
  <c r="H21" i="1"/>
  <c r="G21" i="1"/>
  <c r="AE20" i="1"/>
  <c r="AF20" i="1" s="1"/>
  <c r="T20" i="1"/>
  <c r="R20" i="1"/>
  <c r="Q20" i="1"/>
  <c r="M20" i="1"/>
  <c r="N20" i="1" s="1"/>
  <c r="G20" i="1"/>
  <c r="H20" i="1" s="1"/>
  <c r="AE19" i="1"/>
  <c r="AF19" i="1" s="1"/>
  <c r="T19" i="1"/>
  <c r="R19" i="1"/>
  <c r="Q19" i="1"/>
  <c r="M19" i="1"/>
  <c r="N19" i="1" s="1"/>
  <c r="G19" i="1"/>
  <c r="H19" i="1" s="1"/>
  <c r="AF18" i="1"/>
  <c r="AE18" i="1"/>
  <c r="T18" i="1"/>
  <c r="Q18" i="1"/>
  <c r="R18" i="1" s="1"/>
  <c r="N18" i="1"/>
  <c r="M18" i="1"/>
  <c r="G18" i="1"/>
  <c r="H18" i="1" s="1"/>
  <c r="AE17" i="1"/>
  <c r="AF17" i="1" s="1"/>
  <c r="T17" i="1"/>
  <c r="Q17" i="1"/>
  <c r="R17" i="1" s="1"/>
  <c r="N17" i="1"/>
  <c r="M17" i="1"/>
  <c r="G17" i="1"/>
  <c r="H17" i="1" s="1"/>
  <c r="AF16" i="1"/>
  <c r="AE16" i="1"/>
  <c r="T16" i="1"/>
  <c r="Q16" i="1"/>
  <c r="R16" i="1" s="1"/>
  <c r="M16" i="1"/>
  <c r="N16" i="1" s="1"/>
  <c r="H16" i="1"/>
  <c r="G16" i="1"/>
  <c r="AE15" i="1"/>
  <c r="AF15" i="1" s="1"/>
  <c r="T15" i="1"/>
  <c r="R15" i="1"/>
  <c r="Q15" i="1"/>
  <c r="M15" i="1"/>
  <c r="N15" i="1" s="1"/>
  <c r="H15" i="1"/>
  <c r="G15" i="1"/>
  <c r="AF14" i="1"/>
  <c r="AE14" i="1"/>
  <c r="T14" i="1"/>
  <c r="Q14" i="1"/>
  <c r="R14" i="1" s="1"/>
  <c r="M14" i="1"/>
  <c r="N14" i="1" s="1"/>
  <c r="G14" i="1"/>
  <c r="H14" i="1" s="1"/>
  <c r="AE13" i="1"/>
  <c r="AF13" i="1" s="1"/>
  <c r="T13" i="1"/>
  <c r="R13" i="1"/>
  <c r="Q13" i="1"/>
  <c r="N13" i="1"/>
  <c r="M13" i="1"/>
  <c r="G13" i="1"/>
  <c r="H13" i="1" s="1"/>
  <c r="AE12" i="1"/>
  <c r="AF12" i="1" s="1"/>
  <c r="T12" i="1"/>
  <c r="T35" i="1" s="1"/>
  <c r="Q12" i="1"/>
  <c r="R12" i="1" s="1"/>
  <c r="M12" i="1"/>
  <c r="N12" i="1" s="1"/>
  <c r="G12" i="1"/>
  <c r="H12" i="1" s="1"/>
  <c r="AF11" i="1"/>
  <c r="AE11" i="1"/>
  <c r="T11" i="1"/>
  <c r="R11" i="1"/>
  <c r="Q11" i="1"/>
  <c r="N11" i="1"/>
  <c r="M11" i="1"/>
  <c r="H11" i="1"/>
  <c r="G11" i="1"/>
  <c r="AF10" i="1"/>
  <c r="AE10" i="1"/>
  <c r="T10" i="1"/>
  <c r="Q10" i="1"/>
  <c r="R10" i="1" s="1"/>
  <c r="M10" i="1"/>
  <c r="N10" i="1" s="1"/>
  <c r="G10" i="1"/>
  <c r="H10" i="1" s="1"/>
  <c r="AE9" i="1"/>
  <c r="AF9" i="1" s="1"/>
  <c r="T9" i="1"/>
  <c r="Q9" i="1"/>
  <c r="R9" i="1" s="1"/>
  <c r="N9" i="1"/>
  <c r="M9" i="1"/>
  <c r="H9" i="1"/>
  <c r="G9" i="1"/>
  <c r="AE8" i="1"/>
  <c r="AF8" i="1" s="1"/>
  <c r="T8" i="1"/>
  <c r="R8" i="1"/>
  <c r="Q8" i="1"/>
  <c r="M8" i="1"/>
  <c r="N8" i="1" s="1"/>
  <c r="G8" i="1"/>
  <c r="H8" i="1" s="1"/>
  <c r="AE7" i="1"/>
  <c r="AF7" i="1" s="1"/>
  <c r="T7" i="1"/>
  <c r="R7" i="1"/>
  <c r="Q7" i="1"/>
  <c r="N7" i="1"/>
  <c r="M7" i="1"/>
  <c r="H7" i="1"/>
  <c r="G7" i="1"/>
  <c r="AF6" i="1"/>
  <c r="AE6" i="1"/>
  <c r="T6" i="1"/>
  <c r="Q6" i="1"/>
  <c r="Q35" i="1" s="1"/>
  <c r="N6" i="1"/>
  <c r="M6" i="1"/>
  <c r="G6" i="1"/>
  <c r="H6" i="1" s="1"/>
  <c r="AE5" i="1"/>
  <c r="AF5" i="1" s="1"/>
  <c r="T5" i="1"/>
  <c r="Q5" i="1"/>
  <c r="R5" i="1" s="1"/>
  <c r="N5" i="1"/>
  <c r="M5" i="1"/>
  <c r="G5" i="1"/>
  <c r="H5" i="1" s="1"/>
  <c r="AF4" i="1"/>
  <c r="AE4" i="1"/>
  <c r="AE35" i="1" s="1"/>
  <c r="T4" i="1"/>
  <c r="R4" i="1"/>
  <c r="Q4" i="1"/>
  <c r="M4" i="1"/>
  <c r="M35" i="1" s="1"/>
  <c r="H4" i="1"/>
  <c r="G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G35" i="1" l="1"/>
  <c r="AF35" i="1"/>
  <c r="R35" i="1"/>
  <c r="H35" i="1"/>
  <c r="N4" i="1"/>
  <c r="N35" i="1" s="1"/>
  <c r="R6" i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<sst xmlns="http://schemas.openxmlformats.org/spreadsheetml/2006/main" count="43" uniqueCount="40">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</sst>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June_2025\Provisional\SEA_June_25_Provisional.xls" TargetMode="External"/><Relationship Id="rId1" Type="http://schemas.openxmlformats.org/officeDocument/2006/relationships/externalLinkPath" Target="/EEDSM/Energy%20Accouting%20from%2001042024/June_2025/Provisional/SEA_June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45809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7BF23-DD26-4AB4-AAB9-2BC731588E38}">
  <dimension ref="A1:AO42"/>
  <sheetViews>
    <sheetView tabSelected="1" workbookViewId="0">
      <pane ySplit="3" topLeftCell="A13" activePane="bottomLeft" state="frozen"/>
      <selection pane="bottomLeft" activeCell="G39" sqref="G39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5" width="12.85546875" style="2" customWidth="1"/>
    <col min="6" max="6" width="15.5703125" style="2" customWidth="1"/>
    <col min="7" max="7" width="14.85546875" style="2" customWidth="1"/>
    <col min="8" max="8" width="17.28515625" style="2" customWidth="1"/>
    <col min="9" max="14" width="15.7109375" style="3" customWidth="1"/>
    <col min="15" max="15" width="19.5703125" style="4" customWidth="1"/>
    <col min="16" max="16" width="14.85546875" style="4" customWidth="1"/>
    <col min="17" max="17" width="14.42578125" style="4" customWidth="1"/>
    <col min="18" max="18" width="18.28515625" style="4" customWidth="1"/>
    <col min="19" max="19" width="27.85546875" style="2" customWidth="1"/>
    <col min="20" max="20" width="15.5703125" style="2" customWidth="1"/>
    <col min="21" max="21" width="21.42578125" style="5" customWidth="1"/>
    <col min="22" max="22" width="24.140625" style="5" customWidth="1"/>
    <col min="23" max="23" width="22" style="5" customWidth="1"/>
    <col min="24" max="24" width="19.7109375" style="5" customWidth="1"/>
    <col min="25" max="25" width="19.85546875" style="5" customWidth="1"/>
    <col min="26" max="26" width="15.85546875" style="5" customWidth="1"/>
    <col min="27" max="28" width="20.5703125" style="5" customWidth="1"/>
    <col min="29" max="29" width="11.5703125" style="5" customWidth="1"/>
    <col min="30" max="30" width="13" style="5" customWidth="1"/>
    <col min="31" max="31" width="12.140625" style="5" customWidth="1"/>
    <col min="32" max="32" width="16.42578125" style="5" customWidth="1"/>
    <col min="33" max="33" width="12.140625" style="2" customWidth="1"/>
    <col min="35" max="35" width="26.85546875" customWidth="1"/>
    <col min="36" max="36" width="17.42578125" style="6" customWidth="1"/>
    <col min="37" max="37" width="13.28515625" style="6" customWidth="1"/>
    <col min="38" max="39" width="8.85546875" style="6"/>
    <col min="40" max="40" width="12.5703125" style="6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8" max="16168" width="12.5703125" customWidth="1"/>
  </cols>
  <sheetData>
    <row r="1" spans="1:41" ht="24.6" customHeight="1">
      <c r="A1" s="54" t="s">
        <v>0</v>
      </c>
      <c r="B1" s="54"/>
      <c r="C1" s="54"/>
      <c r="D1" s="1"/>
      <c r="E1" s="54" t="s">
        <v>1</v>
      </c>
      <c r="F1" s="54"/>
    </row>
    <row r="2" spans="1:41" ht="27" customHeight="1">
      <c r="A2" s="7" t="s">
        <v>2</v>
      </c>
      <c r="B2" s="55" t="s">
        <v>3</v>
      </c>
      <c r="C2" s="56"/>
      <c r="D2" s="56"/>
      <c r="E2" s="56"/>
      <c r="F2" s="56"/>
      <c r="G2" s="56"/>
      <c r="H2" s="57"/>
      <c r="I2" s="58" t="s">
        <v>4</v>
      </c>
      <c r="J2" s="59"/>
      <c r="K2" s="59"/>
      <c r="L2" s="59"/>
      <c r="M2" s="59"/>
      <c r="N2" s="59"/>
      <c r="O2" s="60" t="s">
        <v>5</v>
      </c>
      <c r="P2" s="60"/>
      <c r="Q2" s="60"/>
      <c r="R2" s="60"/>
      <c r="S2" s="61" t="s">
        <v>6</v>
      </c>
      <c r="T2" s="61"/>
      <c r="U2" s="52" t="s">
        <v>7</v>
      </c>
      <c r="V2" s="52"/>
      <c r="W2" s="52"/>
      <c r="X2" s="52"/>
      <c r="Y2" s="52"/>
      <c r="Z2" s="52"/>
      <c r="AA2" s="52"/>
      <c r="AB2" s="52"/>
      <c r="AC2" s="52"/>
      <c r="AD2" s="52"/>
      <c r="AJ2" s="53"/>
    </row>
    <row r="3" spans="1:41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9" t="s">
        <v>14</v>
      </c>
      <c r="H3" s="9" t="s">
        <v>15</v>
      </c>
      <c r="I3" s="10" t="s">
        <v>16</v>
      </c>
      <c r="J3" s="10" t="s">
        <v>17</v>
      </c>
      <c r="K3" s="11" t="s">
        <v>18</v>
      </c>
      <c r="L3" s="10" t="s">
        <v>19</v>
      </c>
      <c r="M3" s="11" t="s">
        <v>20</v>
      </c>
      <c r="N3" s="11" t="s">
        <v>15</v>
      </c>
      <c r="O3" s="12" t="s">
        <v>21</v>
      </c>
      <c r="P3" s="12" t="s">
        <v>22</v>
      </c>
      <c r="Q3" s="13" t="s">
        <v>23</v>
      </c>
      <c r="R3" s="13" t="s">
        <v>15</v>
      </c>
      <c r="S3" s="14" t="s">
        <v>24</v>
      </c>
      <c r="T3" s="14" t="s">
        <v>25</v>
      </c>
      <c r="U3" s="15" t="s">
        <v>26</v>
      </c>
      <c r="V3" s="16" t="s">
        <v>27</v>
      </c>
      <c r="W3" s="16" t="s">
        <v>28</v>
      </c>
      <c r="X3" s="16" t="s">
        <v>29</v>
      </c>
      <c r="Y3" s="17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8" t="s">
        <v>36</v>
      </c>
      <c r="AF3" s="18" t="s">
        <v>15</v>
      </c>
      <c r="AG3" s="19" t="s">
        <v>37</v>
      </c>
      <c r="AJ3" s="53"/>
    </row>
    <row r="4" spans="1:41">
      <c r="A4" s="20">
        <f>+'[1]Page-1'!A10</f>
        <v>45809</v>
      </c>
      <c r="B4" s="21">
        <v>5020250</v>
      </c>
      <c r="C4" s="21">
        <v>9545000</v>
      </c>
      <c r="D4" s="22">
        <v>2688000</v>
      </c>
      <c r="E4" s="21">
        <v>9205000</v>
      </c>
      <c r="F4" s="22">
        <v>5110000</v>
      </c>
      <c r="G4" s="23">
        <f>+SUM(B4:F4)</f>
        <v>31568250</v>
      </c>
      <c r="H4" s="24">
        <f>+G4/1000000</f>
        <v>31.568249999999999</v>
      </c>
      <c r="I4" s="25">
        <v>0</v>
      </c>
      <c r="J4" s="25">
        <v>1836375</v>
      </c>
      <c r="K4" s="25">
        <v>0</v>
      </c>
      <c r="L4" s="25">
        <v>1321000</v>
      </c>
      <c r="M4" s="26">
        <f t="shared" ref="M4:M34" si="0">+SUM(I4:L4)</f>
        <v>3157375</v>
      </c>
      <c r="N4" s="27">
        <f>+M4/1000000</f>
        <v>3.157375</v>
      </c>
      <c r="O4" s="28">
        <v>335625</v>
      </c>
      <c r="P4" s="28">
        <v>4807500</v>
      </c>
      <c r="Q4" s="29">
        <f t="shared" ref="Q4:Q34" si="1">+SUM(O4:P4)</f>
        <v>5143125</v>
      </c>
      <c r="R4" s="30">
        <f>+Q4/1000000</f>
        <v>5.1431250000000004</v>
      </c>
      <c r="S4" s="14">
        <v>0</v>
      </c>
      <c r="T4" s="14">
        <f>+S4/1000000</f>
        <v>0</v>
      </c>
      <c r="U4" s="31">
        <v>0</v>
      </c>
      <c r="V4" s="31">
        <v>0</v>
      </c>
      <c r="W4" s="31">
        <v>0</v>
      </c>
      <c r="X4" s="31">
        <v>0</v>
      </c>
      <c r="Y4" s="31">
        <v>0</v>
      </c>
      <c r="Z4" s="31">
        <v>0</v>
      </c>
      <c r="AA4" s="31">
        <v>0</v>
      </c>
      <c r="AB4" s="31">
        <v>0</v>
      </c>
      <c r="AC4" s="31">
        <v>0</v>
      </c>
      <c r="AD4" s="31">
        <v>0</v>
      </c>
      <c r="AE4" s="31">
        <f>+SUM(U4:AD4)</f>
        <v>0</v>
      </c>
      <c r="AF4" s="31">
        <f>+AE4/1000000</f>
        <v>0</v>
      </c>
      <c r="AG4" s="32">
        <v>0</v>
      </c>
      <c r="AK4" s="33"/>
      <c r="AN4" s="34"/>
    </row>
    <row r="5" spans="1:41">
      <c r="A5" s="20">
        <f>+A4+1</f>
        <v>45810</v>
      </c>
      <c r="B5" s="21">
        <v>10586250</v>
      </c>
      <c r="C5" s="21">
        <v>9566250</v>
      </c>
      <c r="D5" s="22">
        <v>5546750</v>
      </c>
      <c r="E5" s="21">
        <v>11712500</v>
      </c>
      <c r="F5" s="22">
        <v>11078750</v>
      </c>
      <c r="G5" s="23">
        <f t="shared" ref="G5:G34" si="2">+SUM(B5:F5)</f>
        <v>48490500</v>
      </c>
      <c r="H5" s="24">
        <f t="shared" ref="H5:H34" si="3">+G5/1000000</f>
        <v>48.490499999999997</v>
      </c>
      <c r="I5" s="25">
        <v>0</v>
      </c>
      <c r="J5" s="25">
        <v>1755750</v>
      </c>
      <c r="K5" s="25">
        <v>0</v>
      </c>
      <c r="L5" s="25">
        <v>1287587.5</v>
      </c>
      <c r="M5" s="26">
        <f t="shared" si="0"/>
        <v>3043337.5</v>
      </c>
      <c r="N5" s="27">
        <f t="shared" ref="N5:N34" si="4">+M5/1000000</f>
        <v>3.0433374999999998</v>
      </c>
      <c r="O5" s="28">
        <v>9720505</v>
      </c>
      <c r="P5" s="28">
        <v>4863750</v>
      </c>
      <c r="Q5" s="29">
        <f t="shared" si="1"/>
        <v>14584255</v>
      </c>
      <c r="R5" s="30">
        <f t="shared" ref="R5:R34" si="5">+Q5/1000000</f>
        <v>14.584255000000001</v>
      </c>
      <c r="S5" s="14">
        <v>0</v>
      </c>
      <c r="T5" s="14">
        <f t="shared" ref="T5:T34" si="6">+S5/1000000</f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f t="shared" ref="AE5:AE34" si="7">+SUM(U5:AD5)</f>
        <v>0</v>
      </c>
      <c r="AF5" s="31">
        <f t="shared" ref="AF5:AF34" si="8">+AE5/1000000</f>
        <v>0</v>
      </c>
      <c r="AG5" s="32">
        <v>564375</v>
      </c>
      <c r="AK5" s="33"/>
      <c r="AN5" s="34"/>
    </row>
    <row r="6" spans="1:41">
      <c r="A6" s="20">
        <f t="shared" ref="A6:A34" si="9">+A5+1</f>
        <v>45811</v>
      </c>
      <c r="B6" s="21">
        <v>14803250</v>
      </c>
      <c r="C6" s="21">
        <v>10047500</v>
      </c>
      <c r="D6" s="22">
        <v>6391250</v>
      </c>
      <c r="E6" s="21">
        <v>12787500</v>
      </c>
      <c r="F6" s="22">
        <v>11325000</v>
      </c>
      <c r="G6" s="23">
        <f t="shared" si="2"/>
        <v>55354500</v>
      </c>
      <c r="H6" s="24">
        <f t="shared" si="3"/>
        <v>55.354500000000002</v>
      </c>
      <c r="I6" s="25">
        <v>0</v>
      </c>
      <c r="J6" s="25">
        <v>1295500</v>
      </c>
      <c r="K6" s="25">
        <v>0</v>
      </c>
      <c r="L6" s="25">
        <v>1308150</v>
      </c>
      <c r="M6" s="26">
        <f t="shared" si="0"/>
        <v>2603650</v>
      </c>
      <c r="N6" s="27">
        <f t="shared" si="4"/>
        <v>2.60365</v>
      </c>
      <c r="O6" s="28">
        <v>10152772.5</v>
      </c>
      <c r="P6" s="28">
        <v>5238750</v>
      </c>
      <c r="Q6" s="29">
        <f t="shared" si="1"/>
        <v>15391522.5</v>
      </c>
      <c r="R6" s="30">
        <f t="shared" si="5"/>
        <v>15.391522500000001</v>
      </c>
      <c r="S6" s="14">
        <v>0</v>
      </c>
      <c r="T6" s="14">
        <f t="shared" si="6"/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f t="shared" si="7"/>
        <v>0</v>
      </c>
      <c r="AF6" s="31">
        <f t="shared" si="8"/>
        <v>0</v>
      </c>
      <c r="AG6" s="32">
        <v>1378250</v>
      </c>
      <c r="AK6" s="33"/>
      <c r="AN6" s="34"/>
    </row>
    <row r="7" spans="1:41">
      <c r="A7" s="20">
        <f t="shared" si="9"/>
        <v>45812</v>
      </c>
      <c r="B7" s="21">
        <v>14967750</v>
      </c>
      <c r="C7" s="21">
        <v>9865000</v>
      </c>
      <c r="D7" s="22">
        <v>6310000</v>
      </c>
      <c r="E7" s="21">
        <v>9307500</v>
      </c>
      <c r="F7" s="22">
        <v>8208750</v>
      </c>
      <c r="G7" s="23">
        <f t="shared" si="2"/>
        <v>48659000</v>
      </c>
      <c r="H7" s="24">
        <f t="shared" si="3"/>
        <v>48.658999999999999</v>
      </c>
      <c r="I7" s="25">
        <v>0</v>
      </c>
      <c r="J7" s="25">
        <v>1450125</v>
      </c>
      <c r="K7" s="25">
        <v>0</v>
      </c>
      <c r="L7" s="25">
        <v>1391025</v>
      </c>
      <c r="M7" s="26">
        <f t="shared" si="0"/>
        <v>2841150</v>
      </c>
      <c r="N7" s="27">
        <f t="shared" si="4"/>
        <v>2.8411499999999998</v>
      </c>
      <c r="O7" s="28">
        <v>10906222.5</v>
      </c>
      <c r="P7" s="28">
        <v>4938750</v>
      </c>
      <c r="Q7" s="29">
        <f t="shared" si="1"/>
        <v>15844972.5</v>
      </c>
      <c r="R7" s="30">
        <f t="shared" si="5"/>
        <v>15.844972500000001</v>
      </c>
      <c r="S7" s="14">
        <v>0</v>
      </c>
      <c r="T7" s="14">
        <f t="shared" si="6"/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f t="shared" si="7"/>
        <v>0</v>
      </c>
      <c r="AF7" s="31">
        <f t="shared" si="8"/>
        <v>0</v>
      </c>
      <c r="AG7" s="32">
        <v>1470750</v>
      </c>
      <c r="AK7" s="33"/>
      <c r="AN7" s="34"/>
    </row>
    <row r="8" spans="1:41">
      <c r="A8" s="20">
        <f t="shared" si="9"/>
        <v>45813</v>
      </c>
      <c r="B8" s="21">
        <v>14734000</v>
      </c>
      <c r="C8" s="21">
        <v>10653750</v>
      </c>
      <c r="D8" s="22">
        <v>6453750</v>
      </c>
      <c r="E8" s="21">
        <v>9585000</v>
      </c>
      <c r="F8" s="22">
        <v>8811250</v>
      </c>
      <c r="G8" s="23">
        <f t="shared" si="2"/>
        <v>50237750</v>
      </c>
      <c r="H8" s="24">
        <f t="shared" si="3"/>
        <v>50.237749999999998</v>
      </c>
      <c r="I8" s="25">
        <v>0</v>
      </c>
      <c r="J8" s="25">
        <v>1380375</v>
      </c>
      <c r="K8" s="25">
        <v>0</v>
      </c>
      <c r="L8" s="25">
        <v>1379862.5</v>
      </c>
      <c r="M8" s="26">
        <f t="shared" si="0"/>
        <v>2760237.5</v>
      </c>
      <c r="N8" s="27">
        <f t="shared" si="4"/>
        <v>2.7602375000000001</v>
      </c>
      <c r="O8" s="28">
        <v>10828645</v>
      </c>
      <c r="P8" s="28">
        <v>5145000</v>
      </c>
      <c r="Q8" s="29">
        <f t="shared" si="1"/>
        <v>15973645</v>
      </c>
      <c r="R8" s="30">
        <f t="shared" si="5"/>
        <v>15.973644999999999</v>
      </c>
      <c r="S8" s="14">
        <v>0</v>
      </c>
      <c r="T8" s="14">
        <f t="shared" si="6"/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f t="shared" si="7"/>
        <v>0</v>
      </c>
      <c r="AF8" s="31">
        <f t="shared" si="8"/>
        <v>0</v>
      </c>
      <c r="AG8" s="32">
        <v>1544750</v>
      </c>
      <c r="AK8" s="33"/>
      <c r="AN8" s="34"/>
      <c r="AO8">
        <v>5</v>
      </c>
    </row>
    <row r="9" spans="1:41">
      <c r="A9" s="20">
        <f t="shared" si="9"/>
        <v>45814</v>
      </c>
      <c r="B9" s="21">
        <v>14863750</v>
      </c>
      <c r="C9" s="21">
        <v>10661000</v>
      </c>
      <c r="D9" s="22">
        <v>6700000</v>
      </c>
      <c r="E9" s="21">
        <v>9820000</v>
      </c>
      <c r="F9" s="22">
        <v>12642500</v>
      </c>
      <c r="G9" s="23">
        <f t="shared" si="2"/>
        <v>54687250</v>
      </c>
      <c r="H9" s="24">
        <f t="shared" si="3"/>
        <v>54.687249999999999</v>
      </c>
      <c r="I9" s="25">
        <v>0</v>
      </c>
      <c r="J9" s="25">
        <v>1460375</v>
      </c>
      <c r="K9" s="25">
        <v>0</v>
      </c>
      <c r="L9" s="25">
        <v>1364312.5</v>
      </c>
      <c r="M9" s="26">
        <f t="shared" si="0"/>
        <v>2824687.5</v>
      </c>
      <c r="N9" s="27">
        <f t="shared" si="4"/>
        <v>2.8246875</v>
      </c>
      <c r="O9" s="28">
        <v>11632560</v>
      </c>
      <c r="P9" s="28">
        <v>5520000</v>
      </c>
      <c r="Q9" s="29">
        <f t="shared" si="1"/>
        <v>17152560</v>
      </c>
      <c r="R9" s="30">
        <f t="shared" si="5"/>
        <v>17.152560000000001</v>
      </c>
      <c r="S9" s="14">
        <v>0</v>
      </c>
      <c r="T9" s="14">
        <f t="shared" si="6"/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118000</v>
      </c>
      <c r="AB9" s="31">
        <v>0</v>
      </c>
      <c r="AC9" s="31">
        <v>0</v>
      </c>
      <c r="AD9" s="31">
        <v>0</v>
      </c>
      <c r="AE9" s="31">
        <f t="shared" si="7"/>
        <v>118000</v>
      </c>
      <c r="AF9" s="31">
        <f t="shared" si="8"/>
        <v>0.11799999999999999</v>
      </c>
      <c r="AG9" s="32">
        <v>1581750</v>
      </c>
      <c r="AK9" s="33"/>
      <c r="AN9" s="34"/>
    </row>
    <row r="10" spans="1:41">
      <c r="A10" s="20">
        <f t="shared" si="9"/>
        <v>45815</v>
      </c>
      <c r="B10" s="21">
        <v>11088500</v>
      </c>
      <c r="C10" s="21">
        <v>8977750</v>
      </c>
      <c r="D10" s="22">
        <v>5992500</v>
      </c>
      <c r="E10" s="21">
        <v>11005000</v>
      </c>
      <c r="F10" s="22">
        <v>10642500</v>
      </c>
      <c r="G10" s="23">
        <f t="shared" si="2"/>
        <v>47706250</v>
      </c>
      <c r="H10" s="24">
        <f t="shared" si="3"/>
        <v>47.706249999999997</v>
      </c>
      <c r="I10" s="25">
        <v>0</v>
      </c>
      <c r="J10" s="25">
        <v>1416000</v>
      </c>
      <c r="K10" s="25">
        <v>0</v>
      </c>
      <c r="L10" s="25">
        <v>1371250</v>
      </c>
      <c r="M10" s="26">
        <f t="shared" si="0"/>
        <v>2787250</v>
      </c>
      <c r="N10" s="27">
        <f t="shared" si="4"/>
        <v>2.7872499999999998</v>
      </c>
      <c r="O10" s="28">
        <v>10032462.5</v>
      </c>
      <c r="P10" s="28">
        <v>4329375</v>
      </c>
      <c r="Q10" s="29">
        <f t="shared" si="1"/>
        <v>14361837.5</v>
      </c>
      <c r="R10" s="30">
        <f t="shared" si="5"/>
        <v>14.3618375</v>
      </c>
      <c r="S10" s="14">
        <v>0</v>
      </c>
      <c r="T10" s="14">
        <f t="shared" si="6"/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334000</v>
      </c>
      <c r="AB10" s="31">
        <v>0</v>
      </c>
      <c r="AC10" s="31">
        <v>0</v>
      </c>
      <c r="AD10" s="31">
        <v>0</v>
      </c>
      <c r="AE10" s="31">
        <f t="shared" si="7"/>
        <v>334000</v>
      </c>
      <c r="AF10" s="31">
        <f t="shared" si="8"/>
        <v>0.33400000000000002</v>
      </c>
      <c r="AG10" s="32">
        <v>1170062.5</v>
      </c>
      <c r="AH10" s="6"/>
      <c r="AI10" s="6"/>
      <c r="AK10" s="33"/>
      <c r="AN10" s="34"/>
    </row>
    <row r="11" spans="1:41">
      <c r="A11" s="20">
        <f t="shared" si="9"/>
        <v>45816</v>
      </c>
      <c r="B11" s="21">
        <v>12082250</v>
      </c>
      <c r="C11" s="21">
        <v>8488750</v>
      </c>
      <c r="D11" s="22">
        <v>5075000</v>
      </c>
      <c r="E11" s="21">
        <v>16447500</v>
      </c>
      <c r="F11" s="22">
        <v>10045000</v>
      </c>
      <c r="G11" s="23">
        <f t="shared" si="2"/>
        <v>52138500</v>
      </c>
      <c r="H11" s="24">
        <f t="shared" si="3"/>
        <v>52.138500000000001</v>
      </c>
      <c r="I11" s="25">
        <v>0</v>
      </c>
      <c r="J11" s="25">
        <v>1645000</v>
      </c>
      <c r="K11" s="25">
        <v>0</v>
      </c>
      <c r="L11" s="25">
        <v>1649875</v>
      </c>
      <c r="M11" s="26">
        <f t="shared" si="0"/>
        <v>3294875</v>
      </c>
      <c r="N11" s="27">
        <f t="shared" si="4"/>
        <v>3.2948750000000002</v>
      </c>
      <c r="O11" s="28">
        <v>8392055</v>
      </c>
      <c r="P11" s="28">
        <v>3197500</v>
      </c>
      <c r="Q11" s="29">
        <f t="shared" si="1"/>
        <v>11589555</v>
      </c>
      <c r="R11" s="30">
        <f t="shared" si="5"/>
        <v>11.589555000000001</v>
      </c>
      <c r="S11" s="14">
        <v>0</v>
      </c>
      <c r="T11" s="14">
        <f t="shared" si="6"/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360000</v>
      </c>
      <c r="AB11" s="31">
        <v>0</v>
      </c>
      <c r="AC11" s="31">
        <v>0</v>
      </c>
      <c r="AD11" s="31">
        <v>0</v>
      </c>
      <c r="AE11" s="31">
        <f t="shared" si="7"/>
        <v>360000</v>
      </c>
      <c r="AF11" s="31">
        <f t="shared" si="8"/>
        <v>0.36</v>
      </c>
      <c r="AG11" s="32">
        <v>888000</v>
      </c>
      <c r="AK11" s="33"/>
      <c r="AN11" s="34"/>
    </row>
    <row r="12" spans="1:41">
      <c r="A12" s="20">
        <f t="shared" si="9"/>
        <v>45817</v>
      </c>
      <c r="B12" s="21">
        <v>10767750</v>
      </c>
      <c r="C12" s="21">
        <v>7930000</v>
      </c>
      <c r="D12" s="22">
        <v>7653750</v>
      </c>
      <c r="E12" s="21">
        <v>14645000</v>
      </c>
      <c r="F12" s="22">
        <v>9915000</v>
      </c>
      <c r="G12" s="23">
        <f t="shared" si="2"/>
        <v>50911500</v>
      </c>
      <c r="H12" s="24">
        <f t="shared" si="3"/>
        <v>50.911499999999997</v>
      </c>
      <c r="I12" s="25">
        <v>0</v>
      </c>
      <c r="J12" s="25">
        <v>1786625</v>
      </c>
      <c r="K12" s="25">
        <v>0</v>
      </c>
      <c r="L12" s="25">
        <v>1640625</v>
      </c>
      <c r="M12" s="26">
        <f t="shared" si="0"/>
        <v>3427250</v>
      </c>
      <c r="N12" s="27">
        <f t="shared" si="4"/>
        <v>3.4272499999999999</v>
      </c>
      <c r="O12" s="28">
        <v>6447422.5</v>
      </c>
      <c r="P12" s="28">
        <v>0</v>
      </c>
      <c r="Q12" s="29">
        <f t="shared" si="1"/>
        <v>6447422.5</v>
      </c>
      <c r="R12" s="30">
        <f t="shared" si="5"/>
        <v>6.4474225000000001</v>
      </c>
      <c r="S12" s="14">
        <v>0</v>
      </c>
      <c r="T12" s="14">
        <f t="shared" si="6"/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360000</v>
      </c>
      <c r="AB12" s="31">
        <v>0</v>
      </c>
      <c r="AC12" s="31">
        <v>0</v>
      </c>
      <c r="AD12" s="31">
        <v>0</v>
      </c>
      <c r="AE12" s="31">
        <f t="shared" si="7"/>
        <v>360000</v>
      </c>
      <c r="AF12" s="31">
        <f t="shared" si="8"/>
        <v>0.36</v>
      </c>
      <c r="AG12" s="32">
        <v>888000</v>
      </c>
      <c r="AK12" s="33"/>
      <c r="AN12" s="34"/>
    </row>
    <row r="13" spans="1:41">
      <c r="A13" s="20">
        <f t="shared" si="9"/>
        <v>45818</v>
      </c>
      <c r="B13" s="21">
        <v>10752000</v>
      </c>
      <c r="C13" s="21">
        <v>7837500</v>
      </c>
      <c r="D13" s="22">
        <v>10260000</v>
      </c>
      <c r="E13" s="21">
        <v>18585000</v>
      </c>
      <c r="F13" s="22">
        <v>10475000</v>
      </c>
      <c r="G13" s="23">
        <f t="shared" si="2"/>
        <v>57909500</v>
      </c>
      <c r="H13" s="24">
        <f t="shared" si="3"/>
        <v>57.909500000000001</v>
      </c>
      <c r="I13" s="25">
        <v>0</v>
      </c>
      <c r="J13" s="25">
        <v>1821750</v>
      </c>
      <c r="K13" s="25">
        <v>0</v>
      </c>
      <c r="L13" s="25">
        <v>1651750</v>
      </c>
      <c r="M13" s="26">
        <f t="shared" si="0"/>
        <v>3473500</v>
      </c>
      <c r="N13" s="27">
        <f t="shared" si="4"/>
        <v>3.4735</v>
      </c>
      <c r="O13" s="28">
        <v>7088915</v>
      </c>
      <c r="P13" s="28">
        <v>2478750</v>
      </c>
      <c r="Q13" s="29">
        <f t="shared" si="1"/>
        <v>9567665</v>
      </c>
      <c r="R13" s="30">
        <f t="shared" si="5"/>
        <v>9.5676649999999999</v>
      </c>
      <c r="S13" s="14">
        <v>0</v>
      </c>
      <c r="T13" s="14">
        <f t="shared" si="6"/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360000</v>
      </c>
      <c r="AB13" s="31">
        <v>0</v>
      </c>
      <c r="AC13" s="31">
        <v>0</v>
      </c>
      <c r="AD13" s="31">
        <v>0</v>
      </c>
      <c r="AE13" s="31">
        <f t="shared" si="7"/>
        <v>360000</v>
      </c>
      <c r="AF13" s="31">
        <f t="shared" si="8"/>
        <v>0.36</v>
      </c>
      <c r="AG13" s="32">
        <v>888000</v>
      </c>
      <c r="AK13" s="33"/>
      <c r="AN13" s="34"/>
    </row>
    <row r="14" spans="1:41">
      <c r="A14" s="20">
        <f t="shared" si="9"/>
        <v>45819</v>
      </c>
      <c r="B14" s="21">
        <v>7152000</v>
      </c>
      <c r="C14" s="21">
        <v>2762500</v>
      </c>
      <c r="D14" s="22">
        <v>9600000</v>
      </c>
      <c r="E14" s="21">
        <v>16162500</v>
      </c>
      <c r="F14" s="22">
        <v>10183750</v>
      </c>
      <c r="G14" s="23">
        <f t="shared" si="2"/>
        <v>45860750</v>
      </c>
      <c r="H14" s="24">
        <f t="shared" si="3"/>
        <v>45.860750000000003</v>
      </c>
      <c r="I14" s="25">
        <v>0</v>
      </c>
      <c r="J14" s="25">
        <v>1855000</v>
      </c>
      <c r="K14" s="25">
        <v>0</v>
      </c>
      <c r="L14" s="25">
        <v>1646987.5</v>
      </c>
      <c r="M14" s="26">
        <f t="shared" si="0"/>
        <v>3501987.5</v>
      </c>
      <c r="N14" s="27">
        <f t="shared" si="4"/>
        <v>3.5019874999999998</v>
      </c>
      <c r="O14" s="28">
        <v>6924612.5</v>
      </c>
      <c r="P14" s="28">
        <v>4273125</v>
      </c>
      <c r="Q14" s="29">
        <f t="shared" si="1"/>
        <v>11197737.5</v>
      </c>
      <c r="R14" s="30">
        <f t="shared" si="5"/>
        <v>11.197737500000001</v>
      </c>
      <c r="S14" s="14">
        <v>0</v>
      </c>
      <c r="T14" s="14">
        <f t="shared" si="6"/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360000</v>
      </c>
      <c r="AB14" s="31">
        <v>0</v>
      </c>
      <c r="AC14" s="31">
        <v>0</v>
      </c>
      <c r="AD14" s="31">
        <v>0</v>
      </c>
      <c r="AE14" s="31">
        <f t="shared" si="7"/>
        <v>360000</v>
      </c>
      <c r="AF14" s="31">
        <f t="shared" si="8"/>
        <v>0.36</v>
      </c>
      <c r="AG14" s="32">
        <v>888000</v>
      </c>
      <c r="AK14" s="33"/>
      <c r="AN14" s="34"/>
    </row>
    <row r="15" spans="1:41">
      <c r="A15" s="20">
        <f t="shared" si="9"/>
        <v>45820</v>
      </c>
      <c r="B15" s="21">
        <v>8305750</v>
      </c>
      <c r="C15" s="21">
        <v>0</v>
      </c>
      <c r="D15" s="22">
        <v>9627500</v>
      </c>
      <c r="E15" s="21">
        <v>18177500</v>
      </c>
      <c r="F15" s="22">
        <v>10525000</v>
      </c>
      <c r="G15" s="23">
        <f t="shared" si="2"/>
        <v>46635750</v>
      </c>
      <c r="H15" s="24">
        <f t="shared" si="3"/>
        <v>46.635750000000002</v>
      </c>
      <c r="I15" s="25">
        <v>0</v>
      </c>
      <c r="J15" s="25">
        <v>1836000</v>
      </c>
      <c r="K15" s="25">
        <v>0</v>
      </c>
      <c r="L15" s="25">
        <v>1648875</v>
      </c>
      <c r="M15" s="26">
        <f t="shared" si="0"/>
        <v>3484875</v>
      </c>
      <c r="N15" s="27">
        <f t="shared" si="4"/>
        <v>3.4848750000000002</v>
      </c>
      <c r="O15" s="28">
        <v>0</v>
      </c>
      <c r="P15" s="28">
        <v>4770000</v>
      </c>
      <c r="Q15" s="29">
        <f t="shared" si="1"/>
        <v>4770000</v>
      </c>
      <c r="R15" s="30">
        <f t="shared" si="5"/>
        <v>4.7699999999999996</v>
      </c>
      <c r="S15" s="14">
        <v>0</v>
      </c>
      <c r="T15" s="14">
        <f t="shared" si="6"/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360000</v>
      </c>
      <c r="AB15" s="31">
        <v>0</v>
      </c>
      <c r="AC15" s="31">
        <v>0</v>
      </c>
      <c r="AD15" s="31">
        <v>0</v>
      </c>
      <c r="AE15" s="31">
        <f t="shared" si="7"/>
        <v>360000</v>
      </c>
      <c r="AF15" s="31">
        <f t="shared" si="8"/>
        <v>0.36</v>
      </c>
      <c r="AG15" s="32">
        <v>1086937.5</v>
      </c>
      <c r="AH15" s="6"/>
      <c r="AI15" s="6"/>
      <c r="AK15" s="33"/>
      <c r="AN15" s="34"/>
    </row>
    <row r="16" spans="1:41">
      <c r="A16" s="20">
        <f t="shared" si="9"/>
        <v>45821</v>
      </c>
      <c r="B16" s="21">
        <v>10970750</v>
      </c>
      <c r="C16" s="21">
        <v>4790000</v>
      </c>
      <c r="D16" s="22">
        <v>9523750</v>
      </c>
      <c r="E16" s="21">
        <v>18617500</v>
      </c>
      <c r="F16" s="22">
        <v>11431250</v>
      </c>
      <c r="G16" s="23">
        <f t="shared" si="2"/>
        <v>55333250</v>
      </c>
      <c r="H16" s="24">
        <f t="shared" si="3"/>
        <v>55.33325</v>
      </c>
      <c r="I16" s="25">
        <v>0</v>
      </c>
      <c r="J16" s="25">
        <v>1829750</v>
      </c>
      <c r="K16" s="25">
        <v>0</v>
      </c>
      <c r="L16" s="25">
        <v>1643687.5</v>
      </c>
      <c r="M16" s="26">
        <f t="shared" si="0"/>
        <v>3473437.5</v>
      </c>
      <c r="N16" s="27">
        <f t="shared" si="4"/>
        <v>3.4734375000000002</v>
      </c>
      <c r="O16" s="28">
        <v>0</v>
      </c>
      <c r="P16" s="28">
        <v>5107500</v>
      </c>
      <c r="Q16" s="29">
        <f t="shared" si="1"/>
        <v>5107500</v>
      </c>
      <c r="R16" s="30">
        <f t="shared" si="5"/>
        <v>5.1074999999999999</v>
      </c>
      <c r="S16" s="14">
        <v>0</v>
      </c>
      <c r="T16" s="14">
        <f t="shared" si="6"/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360000</v>
      </c>
      <c r="AB16" s="31">
        <v>0</v>
      </c>
      <c r="AC16" s="31">
        <v>0</v>
      </c>
      <c r="AD16" s="31">
        <v>0</v>
      </c>
      <c r="AE16" s="31">
        <f t="shared" si="7"/>
        <v>360000</v>
      </c>
      <c r="AF16" s="31">
        <f t="shared" si="8"/>
        <v>0.36</v>
      </c>
      <c r="AG16" s="32">
        <v>948062.5</v>
      </c>
      <c r="AH16" s="35"/>
      <c r="AI16" s="35"/>
      <c r="AK16" s="33"/>
      <c r="AN16" s="34"/>
    </row>
    <row r="17" spans="1:41">
      <c r="A17" s="20">
        <f t="shared" si="9"/>
        <v>45822</v>
      </c>
      <c r="B17" s="21">
        <v>10618500</v>
      </c>
      <c r="C17" s="21">
        <v>8981250</v>
      </c>
      <c r="D17" s="22">
        <v>9012500</v>
      </c>
      <c r="E17" s="21">
        <v>18557500</v>
      </c>
      <c r="F17" s="22">
        <v>11622500</v>
      </c>
      <c r="G17" s="23">
        <f t="shared" si="2"/>
        <v>58792250</v>
      </c>
      <c r="H17" s="24">
        <f t="shared" si="3"/>
        <v>58.792250000000003</v>
      </c>
      <c r="I17" s="25">
        <v>0</v>
      </c>
      <c r="J17" s="25">
        <v>1792750</v>
      </c>
      <c r="K17" s="25">
        <v>0</v>
      </c>
      <c r="L17" s="25">
        <v>1643950</v>
      </c>
      <c r="M17" s="26">
        <f t="shared" si="0"/>
        <v>3436700</v>
      </c>
      <c r="N17" s="27">
        <f t="shared" si="4"/>
        <v>3.4367000000000001</v>
      </c>
      <c r="O17" s="28">
        <v>0</v>
      </c>
      <c r="P17" s="28">
        <v>5051250</v>
      </c>
      <c r="Q17" s="29">
        <f t="shared" si="1"/>
        <v>5051250</v>
      </c>
      <c r="R17" s="30">
        <f t="shared" si="5"/>
        <v>5.0512499999999996</v>
      </c>
      <c r="S17" s="14">
        <v>0</v>
      </c>
      <c r="T17" s="14">
        <f t="shared" si="6"/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343750</v>
      </c>
      <c r="AB17" s="31">
        <v>0</v>
      </c>
      <c r="AC17" s="31">
        <v>0</v>
      </c>
      <c r="AD17" s="31">
        <v>0</v>
      </c>
      <c r="AE17" s="31">
        <f t="shared" si="7"/>
        <v>343750</v>
      </c>
      <c r="AF17" s="31">
        <f t="shared" si="8"/>
        <v>0.34375</v>
      </c>
      <c r="AG17" s="32">
        <v>888000</v>
      </c>
      <c r="AK17" s="33"/>
      <c r="AN17" s="34"/>
    </row>
    <row r="18" spans="1:41">
      <c r="A18" s="20">
        <f t="shared" si="9"/>
        <v>45823</v>
      </c>
      <c r="B18" s="21">
        <v>10705500</v>
      </c>
      <c r="C18" s="21">
        <v>7800000</v>
      </c>
      <c r="D18" s="22">
        <v>8243750</v>
      </c>
      <c r="E18" s="21">
        <v>8520000</v>
      </c>
      <c r="F18" s="22">
        <v>9850000</v>
      </c>
      <c r="G18" s="23">
        <f t="shared" si="2"/>
        <v>45119250</v>
      </c>
      <c r="H18" s="24">
        <f t="shared" si="3"/>
        <v>45.119250000000001</v>
      </c>
      <c r="I18" s="25">
        <v>0</v>
      </c>
      <c r="J18" s="25">
        <v>1753875</v>
      </c>
      <c r="K18" s="25">
        <v>0</v>
      </c>
      <c r="L18" s="25">
        <v>1646637.5</v>
      </c>
      <c r="M18" s="26">
        <f t="shared" si="0"/>
        <v>3400512.5</v>
      </c>
      <c r="N18" s="27">
        <f t="shared" si="4"/>
        <v>3.4005125</v>
      </c>
      <c r="O18" s="28">
        <v>0</v>
      </c>
      <c r="P18" s="28">
        <v>4235625</v>
      </c>
      <c r="Q18" s="29">
        <f t="shared" si="1"/>
        <v>4235625</v>
      </c>
      <c r="R18" s="30">
        <f t="shared" si="5"/>
        <v>4.2356249999999998</v>
      </c>
      <c r="S18" s="14">
        <v>0</v>
      </c>
      <c r="T18" s="14">
        <f t="shared" si="6"/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360000</v>
      </c>
      <c r="AB18" s="31">
        <v>0</v>
      </c>
      <c r="AC18" s="31">
        <v>0</v>
      </c>
      <c r="AD18" s="31">
        <v>0</v>
      </c>
      <c r="AE18" s="31">
        <f t="shared" si="7"/>
        <v>360000</v>
      </c>
      <c r="AF18" s="31">
        <f t="shared" si="8"/>
        <v>0.36</v>
      </c>
      <c r="AG18" s="32">
        <v>888000</v>
      </c>
      <c r="AK18" s="33"/>
      <c r="AN18" s="34"/>
    </row>
    <row r="19" spans="1:41">
      <c r="A19" s="20">
        <f t="shared" si="9"/>
        <v>45824</v>
      </c>
      <c r="B19" s="21">
        <v>10683000</v>
      </c>
      <c r="C19" s="21">
        <v>8588750</v>
      </c>
      <c r="D19" s="22">
        <v>5297500</v>
      </c>
      <c r="E19" s="21">
        <v>12440000</v>
      </c>
      <c r="F19" s="22">
        <v>10471250</v>
      </c>
      <c r="G19" s="23">
        <f t="shared" si="2"/>
        <v>47480500</v>
      </c>
      <c r="H19" s="24">
        <f t="shared" si="3"/>
        <v>47.480499999999999</v>
      </c>
      <c r="I19" s="25">
        <v>0</v>
      </c>
      <c r="J19" s="25">
        <v>1820625</v>
      </c>
      <c r="K19" s="25">
        <v>0</v>
      </c>
      <c r="L19" s="25">
        <v>1594000</v>
      </c>
      <c r="M19" s="26">
        <f t="shared" si="0"/>
        <v>3414625</v>
      </c>
      <c r="N19" s="27">
        <f t="shared" si="4"/>
        <v>3.414625</v>
      </c>
      <c r="O19" s="28">
        <v>0</v>
      </c>
      <c r="P19" s="28">
        <v>4554375</v>
      </c>
      <c r="Q19" s="29">
        <f t="shared" si="1"/>
        <v>4554375</v>
      </c>
      <c r="R19" s="30">
        <f t="shared" si="5"/>
        <v>4.5543750000000003</v>
      </c>
      <c r="S19" s="14">
        <v>0</v>
      </c>
      <c r="T19" s="14">
        <f t="shared" si="6"/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360000</v>
      </c>
      <c r="AB19" s="31">
        <v>0</v>
      </c>
      <c r="AC19" s="31">
        <v>0</v>
      </c>
      <c r="AD19" s="31">
        <v>0</v>
      </c>
      <c r="AE19" s="31">
        <f t="shared" si="7"/>
        <v>360000</v>
      </c>
      <c r="AF19" s="31">
        <f t="shared" si="8"/>
        <v>0.36</v>
      </c>
      <c r="AG19" s="32">
        <v>1059187.5</v>
      </c>
      <c r="AK19" s="33"/>
      <c r="AN19" s="34"/>
    </row>
    <row r="20" spans="1:41">
      <c r="A20" s="20">
        <f t="shared" si="9"/>
        <v>45825</v>
      </c>
      <c r="B20" s="21">
        <v>11051250</v>
      </c>
      <c r="C20" s="21">
        <v>9847500</v>
      </c>
      <c r="D20" s="36">
        <v>4552500</v>
      </c>
      <c r="E20" s="21">
        <v>12075000</v>
      </c>
      <c r="F20" s="22">
        <v>12012500</v>
      </c>
      <c r="G20" s="37">
        <f t="shared" si="2"/>
        <v>49538750</v>
      </c>
      <c r="H20" s="24">
        <f t="shared" si="3"/>
        <v>49.53875</v>
      </c>
      <c r="I20" s="25">
        <v>0</v>
      </c>
      <c r="J20" s="25">
        <v>1657375</v>
      </c>
      <c r="K20" s="25">
        <v>0</v>
      </c>
      <c r="L20" s="25">
        <v>1610437.5</v>
      </c>
      <c r="M20" s="26">
        <f t="shared" si="0"/>
        <v>3267812.5</v>
      </c>
      <c r="N20" s="27">
        <f t="shared" si="4"/>
        <v>3.2678124999999998</v>
      </c>
      <c r="O20" s="28">
        <v>0</v>
      </c>
      <c r="P20" s="28">
        <v>5070000</v>
      </c>
      <c r="Q20" s="29">
        <f t="shared" si="1"/>
        <v>5070000</v>
      </c>
      <c r="R20" s="30">
        <f t="shared" si="5"/>
        <v>5.07</v>
      </c>
      <c r="S20" s="14">
        <v>0</v>
      </c>
      <c r="T20" s="14">
        <f t="shared" si="6"/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361875</v>
      </c>
      <c r="AB20" s="31">
        <v>0</v>
      </c>
      <c r="AC20" s="31">
        <v>0</v>
      </c>
      <c r="AD20" s="31">
        <v>0</v>
      </c>
      <c r="AE20" s="31">
        <f t="shared" si="7"/>
        <v>361875</v>
      </c>
      <c r="AF20" s="31">
        <f t="shared" si="8"/>
        <v>0.361875</v>
      </c>
      <c r="AG20" s="32">
        <v>1221000</v>
      </c>
      <c r="AK20" s="33"/>
      <c r="AN20" s="34"/>
    </row>
    <row r="21" spans="1:41">
      <c r="A21" s="20">
        <f t="shared" si="9"/>
        <v>45826</v>
      </c>
      <c r="B21" s="21">
        <v>10825500</v>
      </c>
      <c r="C21" s="21">
        <v>9648750</v>
      </c>
      <c r="D21" s="22">
        <v>6295000</v>
      </c>
      <c r="E21" s="21">
        <v>8355000</v>
      </c>
      <c r="F21" s="22">
        <v>11445000</v>
      </c>
      <c r="G21" s="23">
        <f t="shared" si="2"/>
        <v>46569250</v>
      </c>
      <c r="H21" s="24">
        <f t="shared" si="3"/>
        <v>46.569249999999997</v>
      </c>
      <c r="I21" s="25">
        <v>0</v>
      </c>
      <c r="J21" s="25">
        <v>1757375</v>
      </c>
      <c r="K21" s="25">
        <v>0</v>
      </c>
      <c r="L21" s="25">
        <v>1482625</v>
      </c>
      <c r="M21" s="26">
        <f t="shared" si="0"/>
        <v>3240000</v>
      </c>
      <c r="N21" s="27">
        <f t="shared" si="4"/>
        <v>3.24</v>
      </c>
      <c r="O21" s="28">
        <v>0</v>
      </c>
      <c r="P21" s="28">
        <v>4995000</v>
      </c>
      <c r="Q21" s="29">
        <f t="shared" si="1"/>
        <v>4995000</v>
      </c>
      <c r="R21" s="30">
        <f t="shared" si="5"/>
        <v>4.9950000000000001</v>
      </c>
      <c r="S21" s="14">
        <v>0</v>
      </c>
      <c r="T21" s="14">
        <f t="shared" si="6"/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372000</v>
      </c>
      <c r="AB21" s="31">
        <v>0</v>
      </c>
      <c r="AC21" s="31">
        <v>0</v>
      </c>
      <c r="AD21" s="31">
        <v>0</v>
      </c>
      <c r="AE21" s="31">
        <f t="shared" si="7"/>
        <v>372000</v>
      </c>
      <c r="AF21" s="31">
        <f t="shared" si="8"/>
        <v>0.372</v>
      </c>
      <c r="AG21" s="32">
        <v>1276500</v>
      </c>
      <c r="AK21" s="33"/>
      <c r="AN21" s="34"/>
    </row>
    <row r="22" spans="1:41">
      <c r="A22" s="20">
        <f t="shared" si="9"/>
        <v>45827</v>
      </c>
      <c r="B22" s="21">
        <v>11565250</v>
      </c>
      <c r="C22" s="21">
        <v>8423750</v>
      </c>
      <c r="D22" s="22">
        <v>6166250</v>
      </c>
      <c r="E22" s="21">
        <v>8530000</v>
      </c>
      <c r="F22" s="22">
        <v>10958750</v>
      </c>
      <c r="G22" s="23">
        <f t="shared" si="2"/>
        <v>45644000</v>
      </c>
      <c r="H22" s="24">
        <f t="shared" si="3"/>
        <v>45.643999999999998</v>
      </c>
      <c r="I22" s="25">
        <v>0</v>
      </c>
      <c r="J22" s="25">
        <v>1770625</v>
      </c>
      <c r="K22" s="25">
        <v>0</v>
      </c>
      <c r="L22" s="25">
        <v>1409562.5</v>
      </c>
      <c r="M22" s="26">
        <f t="shared" si="0"/>
        <v>3180187.5</v>
      </c>
      <c r="N22" s="27">
        <f t="shared" si="4"/>
        <v>3.1801875000000002</v>
      </c>
      <c r="O22" s="28">
        <v>0</v>
      </c>
      <c r="P22" s="28">
        <v>4582500</v>
      </c>
      <c r="Q22" s="29">
        <f t="shared" si="1"/>
        <v>4582500</v>
      </c>
      <c r="R22" s="30">
        <f t="shared" si="5"/>
        <v>4.5824999999999996</v>
      </c>
      <c r="S22" s="14">
        <v>0</v>
      </c>
      <c r="T22" s="14">
        <f t="shared" si="6"/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372000</v>
      </c>
      <c r="AB22" s="31">
        <v>0</v>
      </c>
      <c r="AC22" s="31">
        <v>0</v>
      </c>
      <c r="AD22" s="31">
        <v>0</v>
      </c>
      <c r="AE22" s="31">
        <f t="shared" si="7"/>
        <v>372000</v>
      </c>
      <c r="AF22" s="31">
        <f t="shared" si="8"/>
        <v>0.372</v>
      </c>
      <c r="AG22" s="32">
        <v>989750</v>
      </c>
      <c r="AK22" s="33"/>
      <c r="AN22" s="34"/>
    </row>
    <row r="23" spans="1:41">
      <c r="A23" s="20">
        <f t="shared" si="9"/>
        <v>45828</v>
      </c>
      <c r="B23" s="21">
        <v>14093750</v>
      </c>
      <c r="C23" s="21">
        <v>9075000</v>
      </c>
      <c r="D23" s="22">
        <v>6497500</v>
      </c>
      <c r="E23" s="21">
        <v>7340000</v>
      </c>
      <c r="F23" s="22">
        <v>11485000</v>
      </c>
      <c r="G23" s="23">
        <f t="shared" si="2"/>
        <v>48491250</v>
      </c>
      <c r="H23" s="24">
        <f t="shared" si="3"/>
        <v>48.491250000000001</v>
      </c>
      <c r="I23" s="25">
        <v>0</v>
      </c>
      <c r="J23" s="25">
        <v>1710125</v>
      </c>
      <c r="K23" s="25">
        <v>0</v>
      </c>
      <c r="L23" s="25">
        <v>1431187.5</v>
      </c>
      <c r="M23" s="26">
        <f t="shared" si="0"/>
        <v>3141312.5</v>
      </c>
      <c r="N23" s="27">
        <f t="shared" si="4"/>
        <v>3.1413125000000002</v>
      </c>
      <c r="O23" s="28">
        <v>0</v>
      </c>
      <c r="P23" s="28">
        <v>5032500</v>
      </c>
      <c r="Q23" s="29">
        <f t="shared" si="1"/>
        <v>5032500</v>
      </c>
      <c r="R23" s="30">
        <f t="shared" si="5"/>
        <v>5.0324999999999998</v>
      </c>
      <c r="S23" s="14">
        <v>0</v>
      </c>
      <c r="T23" s="14">
        <f t="shared" si="6"/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372000</v>
      </c>
      <c r="AB23" s="31">
        <v>0</v>
      </c>
      <c r="AC23" s="31">
        <v>0</v>
      </c>
      <c r="AD23" s="31">
        <v>0</v>
      </c>
      <c r="AE23" s="31">
        <f t="shared" si="7"/>
        <v>372000</v>
      </c>
      <c r="AF23" s="31">
        <f t="shared" si="8"/>
        <v>0.372</v>
      </c>
      <c r="AG23" s="32">
        <v>1170062.5</v>
      </c>
      <c r="AK23" s="33"/>
      <c r="AN23" s="34"/>
    </row>
    <row r="24" spans="1:41">
      <c r="A24" s="20">
        <f t="shared" si="9"/>
        <v>45829</v>
      </c>
      <c r="B24" s="21">
        <v>13946500</v>
      </c>
      <c r="C24" s="21">
        <v>8590000</v>
      </c>
      <c r="D24" s="22">
        <v>6061250</v>
      </c>
      <c r="E24" s="21">
        <v>8440000</v>
      </c>
      <c r="F24" s="22">
        <v>10761250</v>
      </c>
      <c r="G24" s="23">
        <f t="shared" si="2"/>
        <v>47799000</v>
      </c>
      <c r="H24" s="24">
        <f t="shared" si="3"/>
        <v>47.798999999999999</v>
      </c>
      <c r="I24" s="25">
        <v>0</v>
      </c>
      <c r="J24" s="25">
        <v>1842500</v>
      </c>
      <c r="K24" s="25">
        <v>0</v>
      </c>
      <c r="L24" s="25">
        <v>1696062.5</v>
      </c>
      <c r="M24" s="26">
        <f t="shared" si="0"/>
        <v>3538562.5</v>
      </c>
      <c r="N24" s="27">
        <f t="shared" si="4"/>
        <v>3.5385624999999998</v>
      </c>
      <c r="O24" s="28">
        <v>0</v>
      </c>
      <c r="P24" s="28">
        <v>4685625</v>
      </c>
      <c r="Q24" s="29">
        <f t="shared" si="1"/>
        <v>4685625</v>
      </c>
      <c r="R24" s="30">
        <f t="shared" si="5"/>
        <v>4.6856249999999999</v>
      </c>
      <c r="S24" s="14">
        <v>0</v>
      </c>
      <c r="T24" s="14">
        <f t="shared" si="6"/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372000</v>
      </c>
      <c r="AB24" s="31">
        <v>0</v>
      </c>
      <c r="AC24" s="31">
        <v>0</v>
      </c>
      <c r="AD24" s="31">
        <v>0</v>
      </c>
      <c r="AE24" s="31">
        <f t="shared" si="7"/>
        <v>372000</v>
      </c>
      <c r="AF24" s="31">
        <f t="shared" si="8"/>
        <v>0.372</v>
      </c>
      <c r="AG24" s="32">
        <v>888000</v>
      </c>
      <c r="AK24" s="33"/>
      <c r="AN24" s="34"/>
    </row>
    <row r="25" spans="1:41">
      <c r="A25" s="20">
        <f t="shared" si="9"/>
        <v>45830</v>
      </c>
      <c r="B25" s="21">
        <v>13477250</v>
      </c>
      <c r="C25" s="21">
        <v>8371250</v>
      </c>
      <c r="D25" s="22">
        <v>5790000</v>
      </c>
      <c r="E25" s="21">
        <v>8115000</v>
      </c>
      <c r="F25" s="22">
        <v>10675000</v>
      </c>
      <c r="G25" s="23">
        <f t="shared" si="2"/>
        <v>46428500</v>
      </c>
      <c r="H25" s="24">
        <f t="shared" si="3"/>
        <v>46.4285</v>
      </c>
      <c r="I25" s="25">
        <v>0</v>
      </c>
      <c r="J25" s="25">
        <v>1848625</v>
      </c>
      <c r="K25" s="25">
        <v>0</v>
      </c>
      <c r="L25" s="25">
        <v>1716212.5</v>
      </c>
      <c r="M25" s="26">
        <f t="shared" si="0"/>
        <v>3564837.5</v>
      </c>
      <c r="N25" s="27">
        <f t="shared" si="4"/>
        <v>3.5648374999999999</v>
      </c>
      <c r="O25" s="28">
        <v>0</v>
      </c>
      <c r="P25" s="28">
        <v>4563750</v>
      </c>
      <c r="Q25" s="29">
        <f t="shared" si="1"/>
        <v>4563750</v>
      </c>
      <c r="R25" s="30">
        <f t="shared" si="5"/>
        <v>4.5637499999999998</v>
      </c>
      <c r="S25" s="14">
        <v>0</v>
      </c>
      <c r="T25" s="14">
        <f t="shared" si="6"/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372000</v>
      </c>
      <c r="AB25" s="31">
        <v>0</v>
      </c>
      <c r="AC25" s="31">
        <v>0</v>
      </c>
      <c r="AD25" s="31">
        <v>0</v>
      </c>
      <c r="AE25" s="31">
        <f t="shared" si="7"/>
        <v>372000</v>
      </c>
      <c r="AF25" s="31">
        <f t="shared" si="8"/>
        <v>0.372</v>
      </c>
      <c r="AG25" s="32">
        <v>888000</v>
      </c>
      <c r="AK25" s="33"/>
      <c r="AN25" s="34"/>
    </row>
    <row r="26" spans="1:41">
      <c r="A26" s="20">
        <f t="shared" si="9"/>
        <v>45831</v>
      </c>
      <c r="B26" s="21">
        <v>13501250</v>
      </c>
      <c r="C26" s="21">
        <v>4261250</v>
      </c>
      <c r="D26" s="22">
        <v>6011250</v>
      </c>
      <c r="E26" s="21">
        <v>7792500</v>
      </c>
      <c r="F26" s="22">
        <v>10900000</v>
      </c>
      <c r="G26" s="23">
        <f t="shared" si="2"/>
        <v>42466250</v>
      </c>
      <c r="H26" s="24">
        <f t="shared" si="3"/>
        <v>42.466250000000002</v>
      </c>
      <c r="I26" s="25">
        <v>0</v>
      </c>
      <c r="J26" s="25">
        <v>1870625</v>
      </c>
      <c r="K26" s="25">
        <v>0</v>
      </c>
      <c r="L26" s="25">
        <v>1702262.5</v>
      </c>
      <c r="M26" s="26">
        <f t="shared" si="0"/>
        <v>3572887.5</v>
      </c>
      <c r="N26" s="27">
        <f t="shared" si="4"/>
        <v>3.5728875000000002</v>
      </c>
      <c r="O26" s="28">
        <v>0</v>
      </c>
      <c r="P26" s="28">
        <v>4320000</v>
      </c>
      <c r="Q26" s="29">
        <f t="shared" si="1"/>
        <v>4320000</v>
      </c>
      <c r="R26" s="30">
        <f t="shared" si="5"/>
        <v>4.32</v>
      </c>
      <c r="S26" s="14">
        <v>0</v>
      </c>
      <c r="T26" s="14">
        <f t="shared" si="6"/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372000</v>
      </c>
      <c r="AB26" s="31">
        <v>0</v>
      </c>
      <c r="AC26" s="31">
        <v>0</v>
      </c>
      <c r="AD26" s="31">
        <v>0</v>
      </c>
      <c r="AE26" s="31">
        <f t="shared" si="7"/>
        <v>372000</v>
      </c>
      <c r="AF26" s="31">
        <f t="shared" si="8"/>
        <v>0.372</v>
      </c>
      <c r="AG26" s="32">
        <v>1026750</v>
      </c>
      <c r="AK26" s="33"/>
      <c r="AN26" s="34"/>
    </row>
    <row r="27" spans="1:41">
      <c r="A27" s="20">
        <f t="shared" si="9"/>
        <v>45832</v>
      </c>
      <c r="B27" s="21">
        <v>13803750</v>
      </c>
      <c r="C27" s="21">
        <v>0</v>
      </c>
      <c r="D27" s="22">
        <v>6963750</v>
      </c>
      <c r="E27" s="21">
        <v>8350000</v>
      </c>
      <c r="F27" s="22">
        <v>11746250</v>
      </c>
      <c r="G27" s="23">
        <f t="shared" si="2"/>
        <v>40863750</v>
      </c>
      <c r="H27" s="24">
        <f t="shared" si="3"/>
        <v>40.863750000000003</v>
      </c>
      <c r="I27" s="25">
        <v>0</v>
      </c>
      <c r="J27" s="25">
        <v>1841125</v>
      </c>
      <c r="K27" s="25">
        <v>0</v>
      </c>
      <c r="L27" s="25">
        <v>1689725</v>
      </c>
      <c r="M27" s="26">
        <f t="shared" si="0"/>
        <v>3530850</v>
      </c>
      <c r="N27" s="27">
        <f t="shared" si="4"/>
        <v>3.53085</v>
      </c>
      <c r="O27" s="28">
        <v>0</v>
      </c>
      <c r="P27" s="28">
        <v>4685625</v>
      </c>
      <c r="Q27" s="29">
        <f t="shared" si="1"/>
        <v>4685625</v>
      </c>
      <c r="R27" s="30">
        <f t="shared" si="5"/>
        <v>4.6856249999999999</v>
      </c>
      <c r="S27" s="14">
        <v>0</v>
      </c>
      <c r="T27" s="14">
        <f t="shared" si="6"/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372000</v>
      </c>
      <c r="AB27" s="31">
        <v>0</v>
      </c>
      <c r="AC27" s="31">
        <v>0</v>
      </c>
      <c r="AD27" s="31">
        <v>0</v>
      </c>
      <c r="AE27" s="31">
        <f t="shared" si="7"/>
        <v>372000</v>
      </c>
      <c r="AF27" s="31">
        <f t="shared" si="8"/>
        <v>0.372</v>
      </c>
      <c r="AG27" s="32">
        <v>1179437.5</v>
      </c>
      <c r="AK27" s="33"/>
      <c r="AN27" s="34"/>
    </row>
    <row r="28" spans="1:41">
      <c r="A28" s="20">
        <f t="shared" si="9"/>
        <v>45833</v>
      </c>
      <c r="B28" s="21">
        <v>12969250</v>
      </c>
      <c r="C28" s="21">
        <v>1964375</v>
      </c>
      <c r="D28" s="22">
        <v>3852500</v>
      </c>
      <c r="E28" s="21">
        <v>9137500</v>
      </c>
      <c r="F28" s="22">
        <v>11953750</v>
      </c>
      <c r="G28" s="23">
        <f t="shared" si="2"/>
        <v>39877375</v>
      </c>
      <c r="H28" s="24">
        <f t="shared" si="3"/>
        <v>39.877375000000001</v>
      </c>
      <c r="I28" s="25">
        <v>0</v>
      </c>
      <c r="J28" s="25">
        <v>1827625</v>
      </c>
      <c r="K28" s="25">
        <v>0</v>
      </c>
      <c r="L28" s="25">
        <v>1707150</v>
      </c>
      <c r="M28" s="26">
        <f t="shared" si="0"/>
        <v>3534775</v>
      </c>
      <c r="N28" s="27">
        <f t="shared" si="4"/>
        <v>3.5347749999999998</v>
      </c>
      <c r="O28" s="28">
        <v>0</v>
      </c>
      <c r="P28" s="28">
        <v>5426250</v>
      </c>
      <c r="Q28" s="29">
        <f t="shared" si="1"/>
        <v>5426250</v>
      </c>
      <c r="R28" s="30">
        <f t="shared" si="5"/>
        <v>5.4262499999999996</v>
      </c>
      <c r="S28" s="14">
        <v>0</v>
      </c>
      <c r="T28" s="14">
        <f t="shared" si="6"/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372000</v>
      </c>
      <c r="AB28" s="31">
        <v>0</v>
      </c>
      <c r="AC28" s="31">
        <v>0</v>
      </c>
      <c r="AD28" s="31">
        <v>0</v>
      </c>
      <c r="AE28" s="31">
        <f t="shared" si="7"/>
        <v>372000</v>
      </c>
      <c r="AF28" s="31">
        <f t="shared" si="8"/>
        <v>0.372</v>
      </c>
      <c r="AG28" s="38">
        <v>37000</v>
      </c>
      <c r="AK28" s="33"/>
      <c r="AN28" s="34"/>
      <c r="AO28">
        <v>25</v>
      </c>
    </row>
    <row r="29" spans="1:41">
      <c r="A29" s="20">
        <f t="shared" si="9"/>
        <v>45834</v>
      </c>
      <c r="B29" s="21">
        <v>14427500</v>
      </c>
      <c r="C29" s="21">
        <v>9908125</v>
      </c>
      <c r="D29" s="22">
        <v>4090000</v>
      </c>
      <c r="E29" s="21">
        <v>8357500</v>
      </c>
      <c r="F29" s="22">
        <v>8828750</v>
      </c>
      <c r="G29" s="23">
        <f t="shared" si="2"/>
        <v>45611875</v>
      </c>
      <c r="H29" s="24">
        <f t="shared" si="3"/>
        <v>45.611874999999998</v>
      </c>
      <c r="I29" s="25">
        <v>0</v>
      </c>
      <c r="J29" s="25">
        <v>1626750</v>
      </c>
      <c r="K29" s="25">
        <v>0</v>
      </c>
      <c r="L29" s="25">
        <v>1703950</v>
      </c>
      <c r="M29" s="26">
        <f t="shared" si="0"/>
        <v>3330700</v>
      </c>
      <c r="N29" s="27">
        <f t="shared" si="4"/>
        <v>3.3307000000000002</v>
      </c>
      <c r="O29" s="28">
        <v>0</v>
      </c>
      <c r="P29" s="28">
        <v>4976250</v>
      </c>
      <c r="Q29" s="29">
        <f t="shared" si="1"/>
        <v>4976250</v>
      </c>
      <c r="R29" s="30">
        <f t="shared" si="5"/>
        <v>4.9762500000000003</v>
      </c>
      <c r="S29" s="14">
        <v>0</v>
      </c>
      <c r="T29" s="14">
        <f t="shared" si="6"/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372000</v>
      </c>
      <c r="AB29" s="31">
        <v>0</v>
      </c>
      <c r="AC29" s="31">
        <v>0</v>
      </c>
      <c r="AD29" s="31">
        <v>0</v>
      </c>
      <c r="AE29" s="31">
        <f t="shared" si="7"/>
        <v>372000</v>
      </c>
      <c r="AF29" s="31">
        <f t="shared" si="8"/>
        <v>0.372</v>
      </c>
      <c r="AG29" s="32">
        <v>0</v>
      </c>
      <c r="AK29" s="33"/>
      <c r="AN29" s="34"/>
    </row>
    <row r="30" spans="1:41">
      <c r="A30" s="20">
        <f t="shared" si="9"/>
        <v>45835</v>
      </c>
      <c r="B30" s="21">
        <v>14371500</v>
      </c>
      <c r="C30" s="21">
        <v>9989750</v>
      </c>
      <c r="D30" s="22">
        <v>2831250</v>
      </c>
      <c r="E30" s="21">
        <v>8905000</v>
      </c>
      <c r="F30" s="22">
        <v>11403750</v>
      </c>
      <c r="G30" s="23">
        <f t="shared" si="2"/>
        <v>47501250</v>
      </c>
      <c r="H30" s="24">
        <f t="shared" si="3"/>
        <v>47.501249999999999</v>
      </c>
      <c r="I30" s="25">
        <v>0</v>
      </c>
      <c r="J30" s="25">
        <v>1745875</v>
      </c>
      <c r="K30" s="25">
        <v>0</v>
      </c>
      <c r="L30" s="25">
        <v>1705925</v>
      </c>
      <c r="M30" s="26">
        <f t="shared" si="0"/>
        <v>3451800</v>
      </c>
      <c r="N30" s="27">
        <f t="shared" si="4"/>
        <v>3.4518</v>
      </c>
      <c r="O30" s="28">
        <v>0</v>
      </c>
      <c r="P30" s="28">
        <v>4563750</v>
      </c>
      <c r="Q30" s="29">
        <f t="shared" si="1"/>
        <v>4563750</v>
      </c>
      <c r="R30" s="30">
        <f t="shared" si="5"/>
        <v>4.5637499999999998</v>
      </c>
      <c r="S30" s="14">
        <v>0</v>
      </c>
      <c r="T30" s="14">
        <f t="shared" si="6"/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345000</v>
      </c>
      <c r="AB30" s="31">
        <v>0</v>
      </c>
      <c r="AC30" s="31">
        <v>0</v>
      </c>
      <c r="AD30" s="31">
        <v>0</v>
      </c>
      <c r="AE30" s="31">
        <f t="shared" si="7"/>
        <v>345000</v>
      </c>
      <c r="AF30" s="31">
        <f t="shared" si="8"/>
        <v>0.34499999999999997</v>
      </c>
      <c r="AG30" s="32">
        <v>592125</v>
      </c>
      <c r="AK30" s="33"/>
      <c r="AN30" s="34"/>
    </row>
    <row r="31" spans="1:41">
      <c r="A31" s="20">
        <f t="shared" si="9"/>
        <v>45836</v>
      </c>
      <c r="B31" s="21">
        <v>14971250</v>
      </c>
      <c r="C31" s="21">
        <v>10666500</v>
      </c>
      <c r="D31" s="22">
        <v>4941250</v>
      </c>
      <c r="E31" s="21">
        <v>1020000</v>
      </c>
      <c r="F31" s="22">
        <v>11766250</v>
      </c>
      <c r="G31" s="23">
        <f t="shared" si="2"/>
        <v>43365250</v>
      </c>
      <c r="H31" s="24">
        <f t="shared" si="3"/>
        <v>43.365250000000003</v>
      </c>
      <c r="I31" s="25">
        <v>0</v>
      </c>
      <c r="J31" s="25">
        <v>1600375</v>
      </c>
      <c r="K31" s="25">
        <v>0</v>
      </c>
      <c r="L31" s="25">
        <v>1707425</v>
      </c>
      <c r="M31" s="26">
        <f t="shared" si="0"/>
        <v>3307800</v>
      </c>
      <c r="N31" s="27">
        <f t="shared" si="4"/>
        <v>3.3077999999999999</v>
      </c>
      <c r="O31" s="28">
        <v>0</v>
      </c>
      <c r="P31" s="28">
        <v>1171875</v>
      </c>
      <c r="Q31" s="29">
        <f t="shared" si="1"/>
        <v>1171875</v>
      </c>
      <c r="R31" s="30">
        <f t="shared" si="5"/>
        <v>1.171875</v>
      </c>
      <c r="S31" s="14">
        <v>0</v>
      </c>
      <c r="T31" s="14">
        <f t="shared" si="6"/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336000</v>
      </c>
      <c r="AB31" s="31">
        <v>0</v>
      </c>
      <c r="AC31" s="31">
        <v>0</v>
      </c>
      <c r="AD31" s="31">
        <v>0</v>
      </c>
      <c r="AE31" s="31">
        <f t="shared" si="7"/>
        <v>336000</v>
      </c>
      <c r="AF31" s="31">
        <f t="shared" si="8"/>
        <v>0.33600000000000002</v>
      </c>
      <c r="AG31" s="32">
        <v>1156250</v>
      </c>
      <c r="AK31" s="33"/>
      <c r="AN31" s="34"/>
    </row>
    <row r="32" spans="1:41">
      <c r="A32" s="20">
        <f t="shared" si="9"/>
        <v>45837</v>
      </c>
      <c r="B32" s="21">
        <v>14686000</v>
      </c>
      <c r="C32" s="21">
        <v>9891250</v>
      </c>
      <c r="D32" s="22">
        <v>6280000</v>
      </c>
      <c r="E32" s="21">
        <v>0</v>
      </c>
      <c r="F32" s="22">
        <v>11420000</v>
      </c>
      <c r="G32" s="23">
        <f t="shared" si="2"/>
        <v>42277250</v>
      </c>
      <c r="H32" s="24">
        <f t="shared" si="3"/>
        <v>42.277250000000002</v>
      </c>
      <c r="I32" s="25">
        <v>0</v>
      </c>
      <c r="J32" s="25">
        <v>1768375</v>
      </c>
      <c r="K32" s="25">
        <v>0</v>
      </c>
      <c r="L32" s="25">
        <v>1703900</v>
      </c>
      <c r="M32" s="26">
        <f t="shared" si="0"/>
        <v>3472275</v>
      </c>
      <c r="N32" s="27">
        <f t="shared" si="4"/>
        <v>3.4722749999999998</v>
      </c>
      <c r="O32" s="28">
        <v>0</v>
      </c>
      <c r="P32" s="28">
        <v>0</v>
      </c>
      <c r="Q32" s="29">
        <f t="shared" si="1"/>
        <v>0</v>
      </c>
      <c r="R32" s="30">
        <f t="shared" si="5"/>
        <v>0</v>
      </c>
      <c r="S32" s="14">
        <v>0</v>
      </c>
      <c r="T32" s="14">
        <f t="shared" si="6"/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336000</v>
      </c>
      <c r="AB32" s="31">
        <v>0</v>
      </c>
      <c r="AC32" s="31">
        <v>0</v>
      </c>
      <c r="AD32" s="31">
        <v>0</v>
      </c>
      <c r="AE32" s="31">
        <f t="shared" si="7"/>
        <v>336000</v>
      </c>
      <c r="AF32" s="31">
        <f t="shared" si="8"/>
        <v>0.33600000000000002</v>
      </c>
      <c r="AG32" s="32">
        <v>1156250</v>
      </c>
      <c r="AK32" s="33"/>
    </row>
    <row r="33" spans="1:37">
      <c r="A33" s="20">
        <f t="shared" si="9"/>
        <v>45838</v>
      </c>
      <c r="B33" s="21">
        <v>15102750</v>
      </c>
      <c r="C33" s="21">
        <v>10257500</v>
      </c>
      <c r="D33" s="22">
        <v>9193750</v>
      </c>
      <c r="E33" s="21">
        <v>4777500</v>
      </c>
      <c r="F33" s="22">
        <v>12035000</v>
      </c>
      <c r="G33" s="23">
        <f t="shared" si="2"/>
        <v>51366500</v>
      </c>
      <c r="H33" s="24">
        <f t="shared" si="3"/>
        <v>51.366500000000002</v>
      </c>
      <c r="I33" s="25">
        <v>0</v>
      </c>
      <c r="J33" s="25">
        <v>1785000</v>
      </c>
      <c r="K33" s="25">
        <v>0</v>
      </c>
      <c r="L33" s="25">
        <v>1703900</v>
      </c>
      <c r="M33" s="26">
        <f t="shared" si="0"/>
        <v>3488900</v>
      </c>
      <c r="N33" s="27">
        <f t="shared" si="4"/>
        <v>3.4889000000000001</v>
      </c>
      <c r="O33" s="28">
        <v>0</v>
      </c>
      <c r="P33" s="28">
        <v>0</v>
      </c>
      <c r="Q33" s="29">
        <f t="shared" si="1"/>
        <v>0</v>
      </c>
      <c r="R33" s="30">
        <f t="shared" si="5"/>
        <v>0</v>
      </c>
      <c r="S33" s="14">
        <v>0</v>
      </c>
      <c r="T33" s="14">
        <f t="shared" si="6"/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336000</v>
      </c>
      <c r="AB33" s="31">
        <v>0</v>
      </c>
      <c r="AC33" s="31">
        <v>0</v>
      </c>
      <c r="AD33" s="31">
        <v>0</v>
      </c>
      <c r="AE33" s="31">
        <f t="shared" si="7"/>
        <v>336000</v>
      </c>
      <c r="AF33" s="31">
        <f t="shared" si="8"/>
        <v>0.33600000000000002</v>
      </c>
      <c r="AG33" s="32">
        <v>1184000</v>
      </c>
      <c r="AK33" s="33"/>
    </row>
    <row r="34" spans="1:37">
      <c r="A34" s="20">
        <f t="shared" si="9"/>
        <v>45839</v>
      </c>
      <c r="B34" s="21"/>
      <c r="C34" s="21"/>
      <c r="D34" s="22"/>
      <c r="E34" s="21"/>
      <c r="F34" s="22"/>
      <c r="G34" s="23">
        <f t="shared" si="2"/>
        <v>0</v>
      </c>
      <c r="H34" s="24">
        <f t="shared" si="3"/>
        <v>0</v>
      </c>
      <c r="I34" s="25">
        <v>0</v>
      </c>
      <c r="J34" s="25"/>
      <c r="K34" s="25">
        <v>0</v>
      </c>
      <c r="L34" s="25"/>
      <c r="M34" s="26">
        <f t="shared" si="0"/>
        <v>0</v>
      </c>
      <c r="N34" s="27">
        <f t="shared" si="4"/>
        <v>0</v>
      </c>
      <c r="O34" s="28"/>
      <c r="P34" s="28"/>
      <c r="Q34" s="29">
        <f t="shared" si="1"/>
        <v>0</v>
      </c>
      <c r="R34" s="30">
        <f t="shared" si="5"/>
        <v>0</v>
      </c>
      <c r="S34" s="14">
        <v>0</v>
      </c>
      <c r="T34" s="14">
        <f t="shared" si="6"/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f t="shared" si="7"/>
        <v>0</v>
      </c>
      <c r="AF34" s="31">
        <f t="shared" si="8"/>
        <v>0</v>
      </c>
      <c r="AG34" s="32"/>
      <c r="AK34" s="33"/>
    </row>
    <row r="35" spans="1:37" ht="18" customHeight="1">
      <c r="A35" s="21" t="s">
        <v>38</v>
      </c>
      <c r="B35" s="21">
        <f t="shared" ref="B35:AG35" si="10">+SUM(B4:B34)</f>
        <v>366894000</v>
      </c>
      <c r="C35" s="21">
        <f t="shared" si="10"/>
        <v>237390000</v>
      </c>
      <c r="D35" s="39">
        <f t="shared" si="10"/>
        <v>193902250</v>
      </c>
      <c r="E35" s="21">
        <f t="shared" si="10"/>
        <v>316770000</v>
      </c>
      <c r="F35" s="21">
        <f t="shared" si="10"/>
        <v>319728750</v>
      </c>
      <c r="G35" s="21">
        <f t="shared" si="10"/>
        <v>1434685000</v>
      </c>
      <c r="H35" s="21">
        <f t="shared" si="10"/>
        <v>1434.6850000000004</v>
      </c>
      <c r="I35" s="25">
        <f t="shared" si="10"/>
        <v>0</v>
      </c>
      <c r="J35" s="25">
        <f t="shared" si="10"/>
        <v>51388250</v>
      </c>
      <c r="K35" s="25">
        <f t="shared" si="10"/>
        <v>0</v>
      </c>
      <c r="L35" s="40">
        <f t="shared" si="10"/>
        <v>47159900</v>
      </c>
      <c r="M35" s="25">
        <f t="shared" si="10"/>
        <v>98548150</v>
      </c>
      <c r="N35" s="25">
        <f t="shared" si="10"/>
        <v>98.548149999999993</v>
      </c>
      <c r="O35" s="41">
        <f t="shared" si="10"/>
        <v>92461797.5</v>
      </c>
      <c r="P35" s="28">
        <f t="shared" si="10"/>
        <v>122584375</v>
      </c>
      <c r="Q35" s="28">
        <f t="shared" si="10"/>
        <v>215046172.5</v>
      </c>
      <c r="R35" s="42">
        <f t="shared" si="10"/>
        <v>215.04617249999998</v>
      </c>
      <c r="S35" s="21">
        <f t="shared" si="10"/>
        <v>0</v>
      </c>
      <c r="T35" s="21">
        <f t="shared" si="10"/>
        <v>0</v>
      </c>
      <c r="U35" s="43">
        <f t="shared" si="10"/>
        <v>0</v>
      </c>
      <c r="V35" s="43">
        <f t="shared" si="10"/>
        <v>0</v>
      </c>
      <c r="W35" s="44">
        <f t="shared" si="10"/>
        <v>0</v>
      </c>
      <c r="X35" s="43">
        <f>+SUM(X4:X34)</f>
        <v>0</v>
      </c>
      <c r="Y35" s="43">
        <f>+SUM(Y4:Y34)</f>
        <v>0</v>
      </c>
      <c r="Z35" s="43">
        <f>+SUM(Z4:Z34)</f>
        <v>0</v>
      </c>
      <c r="AA35" s="43">
        <f t="shared" si="10"/>
        <v>8738625</v>
      </c>
      <c r="AB35" s="43">
        <f t="shared" si="10"/>
        <v>0</v>
      </c>
      <c r="AC35" s="43">
        <f t="shared" si="10"/>
        <v>0</v>
      </c>
      <c r="AD35" s="43">
        <f t="shared" si="10"/>
        <v>0</v>
      </c>
      <c r="AE35" s="43">
        <f t="shared" si="10"/>
        <v>8738625</v>
      </c>
      <c r="AF35" s="43">
        <f t="shared" si="10"/>
        <v>8.738624999999999</v>
      </c>
      <c r="AG35" s="45">
        <f t="shared" si="10"/>
        <v>28897250</v>
      </c>
      <c r="AK35" s="46"/>
    </row>
    <row r="36" spans="1:37">
      <c r="AK36" s="46"/>
    </row>
    <row r="37" spans="1:37">
      <c r="AK37" s="46"/>
    </row>
    <row r="38" spans="1:37">
      <c r="A38" s="2" t="s">
        <v>39</v>
      </c>
      <c r="B38" s="2">
        <v>366894000</v>
      </c>
      <c r="C38" s="2">
        <v>237390000</v>
      </c>
      <c r="D38" s="47">
        <v>193902250</v>
      </c>
      <c r="E38" s="2">
        <v>316770000</v>
      </c>
      <c r="F38" s="2">
        <v>319728750</v>
      </c>
      <c r="I38" s="3">
        <v>0</v>
      </c>
      <c r="J38" s="48">
        <v>51388250</v>
      </c>
      <c r="K38" s="3">
        <v>0</v>
      </c>
      <c r="L38" s="48">
        <v>47159899.999999657</v>
      </c>
      <c r="O38" s="49">
        <v>92461797.500000253</v>
      </c>
      <c r="P38" s="4">
        <v>122584375</v>
      </c>
      <c r="S38" s="2">
        <v>0</v>
      </c>
      <c r="U38" s="50">
        <v>0</v>
      </c>
      <c r="V38" s="5">
        <v>0</v>
      </c>
      <c r="W38" s="51">
        <v>0</v>
      </c>
      <c r="X38" s="5">
        <v>0</v>
      </c>
      <c r="Y38" s="5">
        <v>0</v>
      </c>
      <c r="Z38" s="5">
        <v>0</v>
      </c>
      <c r="AA38" s="5">
        <v>8738625</v>
      </c>
      <c r="AB38" s="5">
        <v>0</v>
      </c>
      <c r="AC38" s="5">
        <v>0</v>
      </c>
      <c r="AD38" s="51">
        <v>0</v>
      </c>
      <c r="AG38" s="2">
        <v>28897250</v>
      </c>
      <c r="AK38" s="46"/>
    </row>
    <row r="39" spans="1:37">
      <c r="B39" s="2">
        <f>+B35-B38</f>
        <v>0</v>
      </c>
      <c r="C39" s="2">
        <f>+C35-C38</f>
        <v>0</v>
      </c>
      <c r="D39" s="2">
        <f>+D35-D38</f>
        <v>0</v>
      </c>
      <c r="E39" s="2">
        <f>+E35-E38</f>
        <v>0</v>
      </c>
      <c r="F39" s="2">
        <f>+F35-F38</f>
        <v>0</v>
      </c>
      <c r="I39" s="2">
        <f>+I35-I38</f>
        <v>0</v>
      </c>
      <c r="J39" s="47">
        <f>+J35-J38</f>
        <v>0</v>
      </c>
      <c r="K39" s="2">
        <f>+K35-K38</f>
        <v>0</v>
      </c>
      <c r="L39" s="47">
        <f>+L35-L38</f>
        <v>3.4272670745849609E-7</v>
      </c>
      <c r="O39" s="47">
        <f>+O35-O38</f>
        <v>-2.5331974029541016E-7</v>
      </c>
      <c r="P39" s="2">
        <f>+P35-P38</f>
        <v>0</v>
      </c>
      <c r="S39" s="2">
        <v>0</v>
      </c>
      <c r="U39" s="47">
        <f>+U35-U38</f>
        <v>0</v>
      </c>
      <c r="V39" s="47">
        <f t="shared" ref="V39:AG39" si="11">+V35-V38</f>
        <v>0</v>
      </c>
      <c r="W39" s="47">
        <f t="shared" si="11"/>
        <v>0</v>
      </c>
      <c r="X39" s="47">
        <f t="shared" si="11"/>
        <v>0</v>
      </c>
      <c r="Y39" s="47">
        <f t="shared" si="11"/>
        <v>0</v>
      </c>
      <c r="Z39" s="47">
        <f t="shared" si="11"/>
        <v>0</v>
      </c>
      <c r="AA39" s="47">
        <f t="shared" si="11"/>
        <v>0</v>
      </c>
      <c r="AB39" s="47">
        <f t="shared" si="11"/>
        <v>0</v>
      </c>
      <c r="AC39" s="47">
        <f t="shared" si="11"/>
        <v>0</v>
      </c>
      <c r="AD39" s="47">
        <f t="shared" si="11"/>
        <v>0</v>
      </c>
      <c r="AE39" s="47"/>
      <c r="AG39" s="47">
        <f t="shared" si="11"/>
        <v>0</v>
      </c>
      <c r="AK39" s="46"/>
    </row>
    <row r="40" spans="1:37">
      <c r="W40" s="51"/>
      <c r="AK40" s="46"/>
    </row>
    <row r="41" spans="1:37">
      <c r="W41" s="51"/>
      <c r="AK41" s="46"/>
    </row>
    <row r="42" spans="1:37">
      <c r="AK42" s="46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2025-07-01T12:32:43Z</dcterms:created>
  <dcterms:modified xsi:type="dcterms:W3CDTF">2025-07-02T06:35:01Z</dcterms:modified>
</cp:coreProperties>
</file>